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Հայերեն" sheetId="3" r:id="rId1"/>
    <sheet name="Ռուսերեն" sheetId="4" r:id="rId2"/>
  </sheets>
  <definedNames>
    <definedName name="_xlnm.Print_Area" localSheetId="0">Հայերեն!$A$1:$I$24</definedName>
    <definedName name="_xlnm.Print_Area" localSheetId="1">Ռուսերեն!$A$1:$H$23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4" l="1"/>
  <c r="H4" i="4" s="1"/>
  <c r="G17" i="4" l="1"/>
  <c r="H17" i="4" s="1"/>
  <c r="F17" i="4"/>
  <c r="G16" i="4"/>
  <c r="H16" i="4" s="1"/>
  <c r="F16" i="4"/>
  <c r="G15" i="4"/>
  <c r="H15" i="4" s="1"/>
  <c r="F15" i="4"/>
  <c r="G14" i="4"/>
  <c r="H14" i="4" s="1"/>
  <c r="F14" i="4"/>
  <c r="G13" i="4"/>
  <c r="H13" i="4" s="1"/>
  <c r="F13" i="4"/>
  <c r="G12" i="4"/>
  <c r="H12" i="4" s="1"/>
  <c r="F12" i="4"/>
  <c r="G11" i="4"/>
  <c r="H11" i="4" s="1"/>
  <c r="G10" i="4"/>
  <c r="H10" i="4" s="1"/>
  <c r="F10" i="4"/>
  <c r="G9" i="4"/>
  <c r="H9" i="4" s="1"/>
  <c r="F9" i="4"/>
  <c r="G8" i="4"/>
  <c r="H8" i="4" s="1"/>
  <c r="F8" i="4"/>
  <c r="G7" i="4"/>
  <c r="H7" i="4" s="1"/>
  <c r="F7" i="4"/>
  <c r="G6" i="4"/>
  <c r="H6" i="4" s="1"/>
  <c r="F6" i="4"/>
  <c r="G5" i="4"/>
  <c r="H5" i="4" s="1"/>
  <c r="F5" i="4"/>
  <c r="F4" i="4"/>
  <c r="H20" i="4" l="1"/>
  <c r="F5" i="3"/>
  <c r="F17" i="3"/>
  <c r="F13" i="3"/>
  <c r="F16" i="3"/>
  <c r="F15" i="3"/>
  <c r="F11" i="3"/>
  <c r="F10" i="3"/>
  <c r="F8" i="3"/>
  <c r="F6" i="3"/>
  <c r="F18" i="3"/>
  <c r="H18" i="4" l="1"/>
  <c r="H19" i="4" s="1"/>
  <c r="F9" i="3"/>
  <c r="F14" i="3"/>
  <c r="F7" i="3"/>
</calcChain>
</file>

<file path=xl/sharedStrings.xml><?xml version="1.0" encoding="utf-8"?>
<sst xmlns="http://schemas.openxmlformats.org/spreadsheetml/2006/main" count="81" uniqueCount="52">
  <si>
    <t>Անվանում</t>
  </si>
  <si>
    <t>հատ</t>
  </si>
  <si>
    <t>Ֆոտովոլտային մոդուլների տեղադրում</t>
  </si>
  <si>
    <t>Չափ․
միավոր</t>
  </si>
  <si>
    <t>Քանակ</t>
  </si>
  <si>
    <t>Ընդհանուր արժեք
հազ․ դրամ</t>
  </si>
  <si>
    <t>1 միավորի
ընդհանուր արժեք,
հազ․ դրամ</t>
  </si>
  <si>
    <t>լրակազմ</t>
  </si>
  <si>
    <t>Պաշտպանական սարքավորումներ
և ավտոմատիկա</t>
  </si>
  <si>
    <t>Հողանցման կոնտուր</t>
  </si>
  <si>
    <t>Կրող կոնստրուկցիա</t>
  </si>
  <si>
    <t>Կրող կոնստրուկցիայի տեղադրում</t>
  </si>
  <si>
    <t>Ֆոտովոլտային մոդուլ, միաբյուրեղային,
380Վտ, 5BB, 72 բջիջ</t>
  </si>
  <si>
    <t>Պաշտպանական սարքավորումների
և ավտոմատիկայի տեղադրում</t>
  </si>
  <si>
    <t>Էլեկտրական վահան (տաքացուցիչ), էներգախնայող, Ա դաս, 700Վտ հզորությամբ</t>
  </si>
  <si>
    <t>Էլեկտրական վահանի (տաքացուցիչ) տեղադրում</t>
  </si>
  <si>
    <t>Արևային ինվերտոր, ցանցային, եռաֆազ 20 կՎտ հզորությամբ</t>
  </si>
  <si>
    <t>Հողանցման կոնտուրի տեղադրում</t>
  </si>
  <si>
    <t>Արևային ինվերտորի տեղադրում և կարգաբերում</t>
  </si>
  <si>
    <t>հաստատուն և փոփոխական հոսանքի մալուխներ</t>
  </si>
  <si>
    <t>Ընդհանուր՝ առանց ԱԱՀ</t>
  </si>
  <si>
    <t>ԱԱՀ</t>
  </si>
  <si>
    <t>Ընդհանուր՝ ներառյալ ԱԱՀ</t>
  </si>
  <si>
    <t>Հ/Հ</t>
  </si>
  <si>
    <t>Наименование</t>
  </si>
  <si>
    <t>Ед. изм.</t>
  </si>
  <si>
    <t>шт.</t>
  </si>
  <si>
    <t>комплект</t>
  </si>
  <si>
    <t>количество</t>
  </si>
  <si>
    <t>общая стоимость ед.,
тыс․драм</t>
  </si>
  <si>
    <t>общая стоимость,
тыс․драм</t>
  </si>
  <si>
    <t>Фотовольтаические модули, монокристалл,
380 Вт, 5BB, 72 ячейки</t>
  </si>
  <si>
    <t>Установка фотовольтаических модулей</t>
  </si>
  <si>
    <t>Сетевой солнечный инвертор мощностью 20 кВт, трехфазный</t>
  </si>
  <si>
    <t>Установка и наладка солнечного инвертора</t>
  </si>
  <si>
    <t>Установка несушей конструкции</t>
  </si>
  <si>
    <t>Несушая конструкция</t>
  </si>
  <si>
    <t>Зашитная установка и автоматика</t>
  </si>
  <si>
    <t>Установка зашитных устройств и автоматики</t>
  </si>
  <si>
    <t>Էլեկտրական մոնտաժում հաստատուն և
փոփոխական հոսանքի կողմերում</t>
  </si>
  <si>
    <t>Электрический монтаж на стороне постоянного и переменного тока</t>
  </si>
  <si>
    <t>Кабели постояанного и переменного тока</t>
  </si>
  <si>
    <t>Контур заземления</t>
  </si>
  <si>
    <t>Установка контура заземления</t>
  </si>
  <si>
    <t>Электрический обогреватель , энергосберегающий, класса А, мощностью 700 Вт</t>
  </si>
  <si>
    <t>Установка электрического обогревателя</t>
  </si>
  <si>
    <t>Общая стоимость  без НДС</t>
  </si>
  <si>
    <t>НДС</t>
  </si>
  <si>
    <t>Общая стоимость  с НДС</t>
  </si>
  <si>
    <t>Նախահաշիվ</t>
  </si>
  <si>
    <t>Смета</t>
  </si>
  <si>
    <t>Ընդամենը՝ տոկոս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</si>
</sst>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3"/>
      <color theme="1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view="pageBreakPreview" zoomScaleNormal="100" zoomScaleSheetLayoutView="100" workbookViewId="0">
      <selection activeCell="I22" sqref="I22"/>
    </sheetView>
  </sheetViews>
  <sheetFormatPr defaultColWidth="8.85546875" defaultRowHeight="15" x14ac:dyDescent="0.25"/>
  <cols>
    <col min="1" max="1" width="5.7109375" style="1" customWidth="1"/>
    <col min="2" max="2" width="49.28515625" style="5" customWidth="1"/>
    <col min="3" max="3" width="11.28515625" style="1" customWidth="1"/>
    <col min="4" max="4" width="8.85546875" style="1"/>
    <col min="5" max="5" width="15" style="1" hidden="1" customWidth="1"/>
    <col min="6" max="6" width="12.140625" style="1" hidden="1" customWidth="1"/>
    <col min="7" max="7" width="15.42578125" style="1" customWidth="1"/>
    <col min="8" max="8" width="15.7109375" style="1" customWidth="1"/>
    <col min="9" max="16384" width="8.85546875" style="1"/>
  </cols>
  <sheetData>
    <row r="1" spans="1:9" ht="18" x14ac:dyDescent="0.25">
      <c r="A1" s="18" t="s">
        <v>49</v>
      </c>
      <c r="B1" s="18"/>
      <c r="C1" s="18"/>
      <c r="D1" s="18"/>
      <c r="E1" s="18"/>
      <c r="F1" s="18"/>
      <c r="G1" s="18"/>
      <c r="H1" s="18"/>
      <c r="I1" s="10"/>
    </row>
    <row r="2" spans="1:9" ht="18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ht="18" x14ac:dyDescent="0.25">
      <c r="A3" s="10"/>
      <c r="B3" s="11"/>
      <c r="C3" s="10"/>
      <c r="D3" s="10"/>
      <c r="E3" s="10"/>
      <c r="F3" s="10"/>
      <c r="G3" s="10"/>
      <c r="H3" s="10"/>
      <c r="I3" s="10"/>
    </row>
    <row r="4" spans="1:9" ht="72" x14ac:dyDescent="0.25">
      <c r="A4" s="12" t="s">
        <v>23</v>
      </c>
      <c r="B4" s="13" t="s">
        <v>0</v>
      </c>
      <c r="C4" s="12" t="s">
        <v>3</v>
      </c>
      <c r="D4" s="13" t="s">
        <v>4</v>
      </c>
      <c r="E4" s="12" t="s">
        <v>6</v>
      </c>
      <c r="F4" s="12" t="s">
        <v>5</v>
      </c>
      <c r="G4" s="12" t="s">
        <v>6</v>
      </c>
      <c r="H4" s="12" t="s">
        <v>5</v>
      </c>
      <c r="I4" s="10"/>
    </row>
    <row r="5" spans="1:9" ht="36" x14ac:dyDescent="0.25">
      <c r="A5" s="13">
        <v>1</v>
      </c>
      <c r="B5" s="14" t="s">
        <v>12</v>
      </c>
      <c r="C5" s="13" t="s">
        <v>1</v>
      </c>
      <c r="D5" s="13">
        <v>54</v>
      </c>
      <c r="E5" s="13">
        <v>0.5</v>
      </c>
      <c r="F5" s="13">
        <f>D5*E5*380</f>
        <v>10260</v>
      </c>
      <c r="G5" s="15"/>
      <c r="H5" s="15"/>
      <c r="I5" s="16"/>
    </row>
    <row r="6" spans="1:9" ht="18" x14ac:dyDescent="0.25">
      <c r="A6" s="13">
        <v>2</v>
      </c>
      <c r="B6" s="14" t="s">
        <v>2</v>
      </c>
      <c r="C6" s="13" t="s">
        <v>1</v>
      </c>
      <c r="D6" s="13">
        <v>54</v>
      </c>
      <c r="E6" s="13">
        <v>6</v>
      </c>
      <c r="F6" s="13">
        <f>D6*E6</f>
        <v>324</v>
      </c>
      <c r="G6" s="15"/>
      <c r="H6" s="15"/>
      <c r="I6" s="16"/>
    </row>
    <row r="7" spans="1:9" ht="36" x14ac:dyDescent="0.25">
      <c r="A7" s="13">
        <v>3</v>
      </c>
      <c r="B7" s="14" t="s">
        <v>16</v>
      </c>
      <c r="C7" s="13" t="s">
        <v>1</v>
      </c>
      <c r="D7" s="13">
        <v>1</v>
      </c>
      <c r="E7" s="13">
        <v>3500</v>
      </c>
      <c r="F7" s="13">
        <f>D7*E7</f>
        <v>3500</v>
      </c>
      <c r="G7" s="15"/>
      <c r="H7" s="15"/>
      <c r="I7" s="16"/>
    </row>
    <row r="8" spans="1:9" ht="36" x14ac:dyDescent="0.25">
      <c r="A8" s="13">
        <v>4</v>
      </c>
      <c r="B8" s="14" t="s">
        <v>18</v>
      </c>
      <c r="C8" s="13" t="s">
        <v>1</v>
      </c>
      <c r="D8" s="13">
        <v>1</v>
      </c>
      <c r="E8" s="13">
        <v>50</v>
      </c>
      <c r="F8" s="13">
        <f>D8*E8</f>
        <v>50</v>
      </c>
      <c r="G8" s="15"/>
      <c r="H8" s="15"/>
      <c r="I8" s="16"/>
    </row>
    <row r="9" spans="1:9" ht="18" x14ac:dyDescent="0.25">
      <c r="A9" s="13">
        <v>5</v>
      </c>
      <c r="B9" s="14" t="s">
        <v>10</v>
      </c>
      <c r="C9" s="13" t="s">
        <v>7</v>
      </c>
      <c r="D9" s="13">
        <v>1</v>
      </c>
      <c r="E9" s="13">
        <v>1026</v>
      </c>
      <c r="F9" s="13">
        <f>E9</f>
        <v>1026</v>
      </c>
      <c r="G9" s="15"/>
      <c r="H9" s="15"/>
      <c r="I9" s="16"/>
    </row>
    <row r="10" spans="1:9" ht="18" x14ac:dyDescent="0.25">
      <c r="A10" s="13">
        <v>6</v>
      </c>
      <c r="B10" s="14" t="s">
        <v>11</v>
      </c>
      <c r="C10" s="13" t="s">
        <v>7</v>
      </c>
      <c r="D10" s="13">
        <v>1</v>
      </c>
      <c r="E10" s="13">
        <v>599.36</v>
      </c>
      <c r="F10" s="13">
        <f>E10</f>
        <v>599.36</v>
      </c>
      <c r="G10" s="15"/>
      <c r="H10" s="15"/>
      <c r="I10" s="16"/>
    </row>
    <row r="11" spans="1:9" ht="36" x14ac:dyDescent="0.25">
      <c r="A11" s="13">
        <v>7</v>
      </c>
      <c r="B11" s="14" t="s">
        <v>8</v>
      </c>
      <c r="C11" s="13" t="s">
        <v>7</v>
      </c>
      <c r="D11" s="13">
        <v>1</v>
      </c>
      <c r="E11" s="13">
        <v>415.6</v>
      </c>
      <c r="F11" s="13">
        <f>E11</f>
        <v>415.6</v>
      </c>
      <c r="G11" s="15"/>
      <c r="H11" s="15"/>
      <c r="I11" s="16"/>
    </row>
    <row r="12" spans="1:9" ht="36" x14ac:dyDescent="0.25">
      <c r="A12" s="13">
        <v>8</v>
      </c>
      <c r="B12" s="14" t="s">
        <v>19</v>
      </c>
      <c r="C12" s="13" t="s">
        <v>7</v>
      </c>
      <c r="D12" s="13">
        <v>1</v>
      </c>
      <c r="E12" s="13">
        <v>150</v>
      </c>
      <c r="F12" s="13">
        <v>150</v>
      </c>
      <c r="G12" s="15"/>
      <c r="H12" s="15"/>
      <c r="I12" s="16"/>
    </row>
    <row r="13" spans="1:9" ht="36" x14ac:dyDescent="0.25">
      <c r="A13" s="13">
        <v>9</v>
      </c>
      <c r="B13" s="14" t="s">
        <v>13</v>
      </c>
      <c r="C13" s="13" t="s">
        <v>7</v>
      </c>
      <c r="D13" s="13">
        <v>1</v>
      </c>
      <c r="E13" s="13">
        <v>205.2</v>
      </c>
      <c r="F13" s="13">
        <f>E13</f>
        <v>205.2</v>
      </c>
      <c r="G13" s="15"/>
      <c r="H13" s="15"/>
      <c r="I13" s="16"/>
    </row>
    <row r="14" spans="1:9" ht="36" x14ac:dyDescent="0.25">
      <c r="A14" s="13">
        <v>10</v>
      </c>
      <c r="B14" s="14" t="s">
        <v>39</v>
      </c>
      <c r="C14" s="13" t="s">
        <v>7</v>
      </c>
      <c r="D14" s="13">
        <v>1</v>
      </c>
      <c r="E14" s="13">
        <v>337.28</v>
      </c>
      <c r="F14" s="13">
        <f>E14</f>
        <v>337.28</v>
      </c>
      <c r="G14" s="15"/>
      <c r="H14" s="15"/>
      <c r="I14" s="16"/>
    </row>
    <row r="15" spans="1:9" ht="18" x14ac:dyDescent="0.25">
      <c r="A15" s="13">
        <v>11</v>
      </c>
      <c r="B15" s="14" t="s">
        <v>9</v>
      </c>
      <c r="C15" s="13" t="s">
        <v>1</v>
      </c>
      <c r="D15" s="13">
        <v>1</v>
      </c>
      <c r="E15" s="13">
        <v>164.16</v>
      </c>
      <c r="F15" s="13">
        <f>E15</f>
        <v>164.16</v>
      </c>
      <c r="G15" s="15"/>
      <c r="H15" s="15"/>
      <c r="I15" s="16"/>
    </row>
    <row r="16" spans="1:9" ht="18" x14ac:dyDescent="0.25">
      <c r="A16" s="13">
        <v>12</v>
      </c>
      <c r="B16" s="14" t="s">
        <v>17</v>
      </c>
      <c r="C16" s="13" t="s">
        <v>1</v>
      </c>
      <c r="D16" s="13">
        <v>1</v>
      </c>
      <c r="E16" s="13">
        <v>410.4</v>
      </c>
      <c r="F16" s="13">
        <f>E16</f>
        <v>410.4</v>
      </c>
      <c r="G16" s="15"/>
      <c r="H16" s="15"/>
      <c r="I16" s="16"/>
    </row>
    <row r="17" spans="1:9" ht="36" x14ac:dyDescent="0.25">
      <c r="A17" s="13">
        <v>13</v>
      </c>
      <c r="B17" s="14" t="s">
        <v>14</v>
      </c>
      <c r="C17" s="12" t="s">
        <v>1</v>
      </c>
      <c r="D17" s="12">
        <v>42</v>
      </c>
      <c r="E17" s="12">
        <v>45000</v>
      </c>
      <c r="F17" s="13">
        <f>E17*D17</f>
        <v>1890000</v>
      </c>
      <c r="G17" s="15"/>
      <c r="H17" s="15"/>
      <c r="I17" s="10"/>
    </row>
    <row r="18" spans="1:9" ht="36" x14ac:dyDescent="0.25">
      <c r="A18" s="13">
        <v>14</v>
      </c>
      <c r="B18" s="14" t="s">
        <v>15</v>
      </c>
      <c r="C18" s="12" t="s">
        <v>1</v>
      </c>
      <c r="D18" s="12">
        <v>42</v>
      </c>
      <c r="E18" s="12">
        <v>5000</v>
      </c>
      <c r="F18" s="13">
        <f>D18*E18</f>
        <v>210000</v>
      </c>
      <c r="G18" s="15"/>
      <c r="H18" s="15"/>
      <c r="I18" s="10"/>
    </row>
    <row r="19" spans="1:9" ht="18" x14ac:dyDescent="0.25">
      <c r="A19" s="13"/>
      <c r="B19" s="14" t="s">
        <v>51</v>
      </c>
      <c r="C19" s="12"/>
      <c r="D19" s="12"/>
      <c r="E19" s="12"/>
      <c r="F19" s="13"/>
      <c r="G19" s="15"/>
      <c r="H19" s="17">
        <v>1</v>
      </c>
      <c r="I19" s="10"/>
    </row>
    <row r="20" spans="1:9" ht="18" x14ac:dyDescent="0.25">
      <c r="A20" s="13">
        <v>15</v>
      </c>
      <c r="B20" s="14" t="s">
        <v>20</v>
      </c>
      <c r="C20" s="14"/>
      <c r="D20" s="12"/>
      <c r="E20" s="14"/>
      <c r="F20" s="13"/>
      <c r="G20" s="13"/>
      <c r="H20" s="13">
        <v>8726.7999999999993</v>
      </c>
      <c r="I20" s="10"/>
    </row>
    <row r="21" spans="1:9" ht="18" x14ac:dyDescent="0.25">
      <c r="A21" s="13">
        <v>16</v>
      </c>
      <c r="B21" s="14" t="s">
        <v>21</v>
      </c>
      <c r="C21" s="14"/>
      <c r="D21" s="14"/>
      <c r="E21" s="14"/>
      <c r="F21" s="13"/>
      <c r="G21" s="13"/>
      <c r="H21" s="15">
        <v>1745.36</v>
      </c>
      <c r="I21" s="10"/>
    </row>
    <row r="22" spans="1:9" ht="18" x14ac:dyDescent="0.25">
      <c r="A22" s="13">
        <v>17</v>
      </c>
      <c r="B22" s="14" t="s">
        <v>22</v>
      </c>
      <c r="C22" s="14"/>
      <c r="D22" s="14"/>
      <c r="E22" s="14"/>
      <c r="F22" s="13"/>
      <c r="G22" s="13"/>
      <c r="H22" s="15">
        <v>10472.16</v>
      </c>
      <c r="I22" s="10"/>
    </row>
    <row r="23" spans="1:9" ht="18" x14ac:dyDescent="0.25">
      <c r="A23" s="10"/>
      <c r="B23" s="11"/>
      <c r="C23" s="10"/>
      <c r="D23" s="10"/>
      <c r="E23" s="10"/>
      <c r="F23" s="10"/>
      <c r="G23" s="10"/>
      <c r="H23" s="10"/>
      <c r="I23" s="10"/>
    </row>
    <row r="24" spans="1:9" ht="18" x14ac:dyDescent="0.25">
      <c r="A24" s="10"/>
      <c r="B24" s="11"/>
      <c r="C24" s="10"/>
      <c r="D24" s="10"/>
      <c r="E24" s="10"/>
      <c r="F24" s="10"/>
      <c r="G24" s="10"/>
      <c r="H24" s="10"/>
      <c r="I24" s="10"/>
    </row>
  </sheetData>
  <mergeCells count="1">
    <mergeCell ref="A1:H1"/>
  </mergeCells>
  <pageMargins left="0.7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Normal="100" zoomScaleSheetLayoutView="100" workbookViewId="0">
      <selection activeCell="H23" sqref="H23"/>
    </sheetView>
  </sheetViews>
  <sheetFormatPr defaultColWidth="8.85546875" defaultRowHeight="15" x14ac:dyDescent="0.25"/>
  <cols>
    <col min="1" max="1" width="4" style="1" bestFit="1" customWidth="1"/>
    <col min="2" max="2" width="49.28515625" style="5" customWidth="1"/>
    <col min="3" max="3" width="8.85546875" style="1"/>
    <col min="4" max="4" width="10.7109375" style="1" bestFit="1" customWidth="1"/>
    <col min="5" max="5" width="15" style="1" hidden="1" customWidth="1"/>
    <col min="6" max="6" width="2.7109375" style="1" hidden="1" customWidth="1"/>
    <col min="7" max="8" width="12.5703125" style="1" customWidth="1"/>
    <col min="9" max="16384" width="8.85546875" style="1"/>
  </cols>
  <sheetData>
    <row r="1" spans="1:9" ht="17.25" x14ac:dyDescent="0.25">
      <c r="A1" s="19" t="s">
        <v>50</v>
      </c>
      <c r="B1" s="19"/>
      <c r="C1" s="19"/>
      <c r="D1" s="19"/>
      <c r="E1" s="19"/>
      <c r="F1" s="19"/>
      <c r="G1" s="19"/>
      <c r="H1" s="19"/>
    </row>
    <row r="3" spans="1:9" ht="57.6" customHeight="1" x14ac:dyDescent="0.25">
      <c r="A3" s="3" t="s">
        <v>23</v>
      </c>
      <c r="B3" s="6" t="s">
        <v>24</v>
      </c>
      <c r="C3" s="3" t="s">
        <v>25</v>
      </c>
      <c r="D3" s="6" t="s">
        <v>28</v>
      </c>
      <c r="E3" s="3" t="s">
        <v>6</v>
      </c>
      <c r="F3" s="3" t="s">
        <v>5</v>
      </c>
      <c r="G3" s="3" t="s">
        <v>29</v>
      </c>
      <c r="H3" s="3" t="s">
        <v>30</v>
      </c>
    </row>
    <row r="4" spans="1:9" ht="30" x14ac:dyDescent="0.25">
      <c r="A4" s="6">
        <v>1</v>
      </c>
      <c r="B4" s="2" t="s">
        <v>31</v>
      </c>
      <c r="C4" s="6" t="s">
        <v>26</v>
      </c>
      <c r="D4" s="6">
        <v>54</v>
      </c>
      <c r="E4" s="6">
        <v>0.5</v>
      </c>
      <c r="F4" s="6">
        <f>D4*E4*380</f>
        <v>10260</v>
      </c>
      <c r="G4" s="7">
        <f>(E4*480/1000)*380</f>
        <v>91.2</v>
      </c>
      <c r="H4" s="7">
        <f>D4*G4</f>
        <v>4924.8</v>
      </c>
      <c r="I4" s="4"/>
    </row>
    <row r="5" spans="1:9" x14ac:dyDescent="0.25">
      <c r="A5" s="6">
        <v>2</v>
      </c>
      <c r="B5" s="2" t="s">
        <v>32</v>
      </c>
      <c r="C5" s="6" t="s">
        <v>26</v>
      </c>
      <c r="D5" s="6">
        <v>54</v>
      </c>
      <c r="E5" s="6">
        <v>6</v>
      </c>
      <c r="F5" s="6">
        <f>D5*E5</f>
        <v>324</v>
      </c>
      <c r="G5" s="7">
        <f t="shared" ref="G5:G15" si="0">E5*480/1000</f>
        <v>2.88</v>
      </c>
      <c r="H5" s="7">
        <f t="shared" ref="H5:H17" si="1">D5*G5</f>
        <v>155.51999999999998</v>
      </c>
      <c r="I5" s="4"/>
    </row>
    <row r="6" spans="1:9" ht="30" x14ac:dyDescent="0.25">
      <c r="A6" s="6">
        <v>3</v>
      </c>
      <c r="B6" s="2" t="s">
        <v>33</v>
      </c>
      <c r="C6" s="6" t="s">
        <v>26</v>
      </c>
      <c r="D6" s="6">
        <v>1</v>
      </c>
      <c r="E6" s="6">
        <v>3500</v>
      </c>
      <c r="F6" s="6">
        <f>D6*E6</f>
        <v>3500</v>
      </c>
      <c r="G6" s="7">
        <f t="shared" si="0"/>
        <v>1680</v>
      </c>
      <c r="H6" s="7">
        <f t="shared" si="1"/>
        <v>1680</v>
      </c>
      <c r="I6" s="4"/>
    </row>
    <row r="7" spans="1:9" x14ac:dyDescent="0.25">
      <c r="A7" s="6">
        <v>4</v>
      </c>
      <c r="B7" s="2" t="s">
        <v>34</v>
      </c>
      <c r="C7" s="6" t="s">
        <v>26</v>
      </c>
      <c r="D7" s="6">
        <v>1</v>
      </c>
      <c r="E7" s="6">
        <v>50</v>
      </c>
      <c r="F7" s="6">
        <f>D7*E7</f>
        <v>50</v>
      </c>
      <c r="G7" s="7">
        <f t="shared" si="0"/>
        <v>24</v>
      </c>
      <c r="H7" s="7">
        <f t="shared" si="1"/>
        <v>24</v>
      </c>
      <c r="I7" s="4"/>
    </row>
    <row r="8" spans="1:9" x14ac:dyDescent="0.25">
      <c r="A8" s="6">
        <v>5</v>
      </c>
      <c r="B8" s="2" t="s">
        <v>36</v>
      </c>
      <c r="C8" s="6" t="s">
        <v>27</v>
      </c>
      <c r="D8" s="6">
        <v>1</v>
      </c>
      <c r="E8" s="6">
        <v>1026</v>
      </c>
      <c r="F8" s="6">
        <f>E8</f>
        <v>1026</v>
      </c>
      <c r="G8" s="7">
        <f t="shared" si="0"/>
        <v>492.48</v>
      </c>
      <c r="H8" s="7">
        <f t="shared" si="1"/>
        <v>492.48</v>
      </c>
      <c r="I8" s="4"/>
    </row>
    <row r="9" spans="1:9" x14ac:dyDescent="0.25">
      <c r="A9" s="6">
        <v>6</v>
      </c>
      <c r="B9" s="2" t="s">
        <v>35</v>
      </c>
      <c r="C9" s="6" t="s">
        <v>27</v>
      </c>
      <c r="D9" s="6">
        <v>1</v>
      </c>
      <c r="E9" s="6">
        <v>599.36</v>
      </c>
      <c r="F9" s="6">
        <f>E9</f>
        <v>599.36</v>
      </c>
      <c r="G9" s="7">
        <f t="shared" si="0"/>
        <v>287.69279999999998</v>
      </c>
      <c r="H9" s="7">
        <f t="shared" si="1"/>
        <v>287.69279999999998</v>
      </c>
      <c r="I9" s="4"/>
    </row>
    <row r="10" spans="1:9" x14ac:dyDescent="0.25">
      <c r="A10" s="6">
        <v>7</v>
      </c>
      <c r="B10" s="2" t="s">
        <v>37</v>
      </c>
      <c r="C10" s="6" t="s">
        <v>27</v>
      </c>
      <c r="D10" s="6">
        <v>1</v>
      </c>
      <c r="E10" s="6">
        <v>415.6</v>
      </c>
      <c r="F10" s="6">
        <f>E10</f>
        <v>415.6</v>
      </c>
      <c r="G10" s="7">
        <f t="shared" si="0"/>
        <v>199.488</v>
      </c>
      <c r="H10" s="7">
        <f t="shared" si="1"/>
        <v>199.488</v>
      </c>
      <c r="I10" s="4"/>
    </row>
    <row r="11" spans="1:9" x14ac:dyDescent="0.25">
      <c r="A11" s="6">
        <v>8</v>
      </c>
      <c r="B11" s="2" t="s">
        <v>41</v>
      </c>
      <c r="C11" s="6" t="s">
        <v>27</v>
      </c>
      <c r="D11" s="6">
        <v>1</v>
      </c>
      <c r="E11" s="6">
        <v>150</v>
      </c>
      <c r="F11" s="6">
        <v>150</v>
      </c>
      <c r="G11" s="7">
        <f t="shared" si="0"/>
        <v>72</v>
      </c>
      <c r="H11" s="7">
        <f t="shared" si="1"/>
        <v>72</v>
      </c>
      <c r="I11" s="4"/>
    </row>
    <row r="12" spans="1:9" x14ac:dyDescent="0.25">
      <c r="A12" s="6">
        <v>9</v>
      </c>
      <c r="B12" s="2" t="s">
        <v>38</v>
      </c>
      <c r="C12" s="6" t="s">
        <v>27</v>
      </c>
      <c r="D12" s="6">
        <v>1</v>
      </c>
      <c r="E12" s="6">
        <v>205.2</v>
      </c>
      <c r="F12" s="6">
        <f>E12</f>
        <v>205.2</v>
      </c>
      <c r="G12" s="7">
        <f t="shared" si="0"/>
        <v>98.495999999999995</v>
      </c>
      <c r="H12" s="7">
        <f t="shared" si="1"/>
        <v>98.495999999999995</v>
      </c>
      <c r="I12" s="4"/>
    </row>
    <row r="13" spans="1:9" ht="30" x14ac:dyDescent="0.25">
      <c r="A13" s="6">
        <v>10</v>
      </c>
      <c r="B13" s="2" t="s">
        <v>40</v>
      </c>
      <c r="C13" s="6" t="s">
        <v>27</v>
      </c>
      <c r="D13" s="6">
        <v>1</v>
      </c>
      <c r="E13" s="6">
        <v>337.28</v>
      </c>
      <c r="F13" s="6">
        <f>E13</f>
        <v>337.28</v>
      </c>
      <c r="G13" s="7">
        <f t="shared" si="0"/>
        <v>161.89439999999999</v>
      </c>
      <c r="H13" s="7">
        <f t="shared" si="1"/>
        <v>161.89439999999999</v>
      </c>
      <c r="I13" s="4"/>
    </row>
    <row r="14" spans="1:9" x14ac:dyDescent="0.25">
      <c r="A14" s="6">
        <v>11</v>
      </c>
      <c r="B14" s="2" t="s">
        <v>42</v>
      </c>
      <c r="C14" s="6" t="s">
        <v>26</v>
      </c>
      <c r="D14" s="6">
        <v>1</v>
      </c>
      <c r="E14" s="6">
        <v>164.16</v>
      </c>
      <c r="F14" s="6">
        <f>E14</f>
        <v>164.16</v>
      </c>
      <c r="G14" s="7">
        <f t="shared" si="0"/>
        <v>78.796800000000005</v>
      </c>
      <c r="H14" s="7">
        <f t="shared" si="1"/>
        <v>78.796800000000005</v>
      </c>
      <c r="I14" s="4"/>
    </row>
    <row r="15" spans="1:9" x14ac:dyDescent="0.25">
      <c r="A15" s="6">
        <v>12</v>
      </c>
      <c r="B15" s="2" t="s">
        <v>43</v>
      </c>
      <c r="C15" s="6" t="s">
        <v>26</v>
      </c>
      <c r="D15" s="6">
        <v>1</v>
      </c>
      <c r="E15" s="6">
        <v>410.4</v>
      </c>
      <c r="F15" s="6">
        <f>E15</f>
        <v>410.4</v>
      </c>
      <c r="G15" s="7">
        <f t="shared" si="0"/>
        <v>196.99199999999999</v>
      </c>
      <c r="H15" s="7">
        <f t="shared" si="1"/>
        <v>196.99199999999999</v>
      </c>
      <c r="I15" s="4"/>
    </row>
    <row r="16" spans="1:9" ht="45" x14ac:dyDescent="0.25">
      <c r="A16" s="6">
        <v>13</v>
      </c>
      <c r="B16" s="2" t="s">
        <v>44</v>
      </c>
      <c r="C16" s="3" t="s">
        <v>26</v>
      </c>
      <c r="D16" s="3">
        <v>42</v>
      </c>
      <c r="E16" s="3">
        <v>45000</v>
      </c>
      <c r="F16" s="6">
        <f>E16*D16</f>
        <v>1890000</v>
      </c>
      <c r="G16" s="7">
        <f>E16/1000</f>
        <v>45</v>
      </c>
      <c r="H16" s="7">
        <f t="shared" si="1"/>
        <v>1890</v>
      </c>
    </row>
    <row r="17" spans="1:8" x14ac:dyDescent="0.25">
      <c r="A17" s="6">
        <v>14</v>
      </c>
      <c r="B17" s="2" t="s">
        <v>45</v>
      </c>
      <c r="C17" s="3" t="s">
        <v>26</v>
      </c>
      <c r="D17" s="3">
        <v>42</v>
      </c>
      <c r="E17" s="3">
        <v>5000</v>
      </c>
      <c r="F17" s="6">
        <f>D17*E17</f>
        <v>210000</v>
      </c>
      <c r="G17" s="7">
        <f>E17/1000</f>
        <v>5</v>
      </c>
      <c r="H17" s="7">
        <f t="shared" si="1"/>
        <v>210</v>
      </c>
    </row>
    <row r="18" spans="1:8" x14ac:dyDescent="0.25">
      <c r="A18" s="6">
        <v>15</v>
      </c>
      <c r="B18" s="2" t="s">
        <v>46</v>
      </c>
      <c r="C18" s="2"/>
      <c r="D18" s="3"/>
      <c r="E18" s="2"/>
      <c r="F18" s="6"/>
      <c r="G18" s="6"/>
      <c r="H18" s="6">
        <f>H20/1.2</f>
        <v>8726.8000000000011</v>
      </c>
    </row>
    <row r="19" spans="1:8" x14ac:dyDescent="0.25">
      <c r="A19" s="6">
        <v>16</v>
      </c>
      <c r="B19" s="2" t="s">
        <v>47</v>
      </c>
      <c r="C19" s="2"/>
      <c r="D19" s="2"/>
      <c r="E19" s="2"/>
      <c r="F19" s="6"/>
      <c r="G19" s="6"/>
      <c r="H19" s="7">
        <f>H20-H18</f>
        <v>1745.3599999999988</v>
      </c>
    </row>
    <row r="20" spans="1:8" x14ac:dyDescent="0.25">
      <c r="A20" s="6">
        <v>17</v>
      </c>
      <c r="B20" s="2" t="s">
        <v>48</v>
      </c>
      <c r="C20" s="2"/>
      <c r="D20" s="2"/>
      <c r="E20" s="2"/>
      <c r="F20" s="6"/>
      <c r="G20" s="6"/>
      <c r="H20" s="7">
        <f>SUM(H4:H17)</f>
        <v>10472.16</v>
      </c>
    </row>
    <row r="21" spans="1:8" x14ac:dyDescent="0.25">
      <c r="A21" s="8"/>
      <c r="B21" s="9"/>
      <c r="C21" s="8"/>
      <c r="D21" s="8"/>
      <c r="E21" s="8"/>
      <c r="F21" s="8"/>
      <c r="G21" s="8"/>
      <c r="H21" s="8"/>
    </row>
    <row r="22" spans="1:8" x14ac:dyDescent="0.25">
      <c r="A22" s="8"/>
      <c r="B22" s="9"/>
      <c r="C22" s="8"/>
      <c r="D22" s="8"/>
      <c r="E22" s="8"/>
      <c r="F22" s="8"/>
      <c r="G22" s="8"/>
      <c r="H22" s="8"/>
    </row>
  </sheetData>
  <mergeCells count="1">
    <mergeCell ref="A1:H1"/>
  </mergeCells>
  <pageMargins left="0.7" right="0.7" top="0.75" bottom="0.75" header="0.3" footer="0.3"/>
  <pageSetup scale="92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Հայերեն</vt:lpstr>
      <vt:lpstr>Ռուսերեն</vt:lpstr>
      <vt:lpstr>Հայերեն!Область_печати</vt:lpstr>
      <vt:lpstr>Ռուսերեն!Область_печати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2020-07-07T07:16:30Z</dcterms:modified>
</cp:coreProperties>
</file>